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7667C441-C3FF-4361-9315-8F3A72A434E8}" xr6:coauthVersionLast="47" xr6:coauthVersionMax="47" xr10:uidLastSave="{00000000-0000-0000-0000-000000000000}"/>
  <bookViews>
    <workbookView xWindow="-110" yWindow="-110" windowWidth="19420" windowHeight="10300" activeTab="2" xr2:uid="{00000000-000D-0000-FFFF-FFFF00000000}"/>
  </bookViews>
  <sheets>
    <sheet name="განმარტებითი ბარათი" sheetId="6" r:id="rId1"/>
    <sheet name="ნაკრები" sheetId="5" r:id="rId2"/>
    <sheet name="N1-1" sheetId="38" r:id="rId3"/>
    <sheet name="სატე." sheetId="42" r:id="rId4"/>
  </sheets>
  <definedNames>
    <definedName name="_xlnm._FilterDatabase" localSheetId="2" hidden="1">'N1-1'!$A$8:$M$24</definedName>
    <definedName name="_xlnm._FilterDatabase" localSheetId="3" hidden="1">სატე.!$A$6:$K$15</definedName>
    <definedName name="_xlnm.Print_Area" localSheetId="2">'N1-1'!$A$1:$M$26</definedName>
    <definedName name="_xlnm.Print_Area" localSheetId="1">ნაკრები!$A$1:$H$17</definedName>
    <definedName name="_xlnm.Print_Area" localSheetId="3">სატე.!$A$1:$K$15</definedName>
    <definedName name="_xlnm.Print_Titles" localSheetId="2">'N1-1'!$8:$8</definedName>
    <definedName name="_xlnm.Print_Titles" localSheetId="1">ნაკრები!$3:$6</definedName>
    <definedName name="_xlnm.Print_Titles" localSheetId="3">სატე.!$6:$6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4" i="38" l="1"/>
  <c r="A1" i="5" l="1"/>
  <c r="A2" i="42" s="1"/>
  <c r="C7" i="5" l="1"/>
  <c r="A3" i="38"/>
  <c r="M15" i="38" l="1"/>
  <c r="M13" i="38" l="1"/>
  <c r="L18" i="38"/>
  <c r="J18" i="38"/>
  <c r="M16" i="38"/>
  <c r="M17" i="38"/>
  <c r="H18" i="38" l="1"/>
  <c r="H19" i="38" s="1"/>
  <c r="M11" i="38"/>
  <c r="M10" i="38"/>
  <c r="G11" i="5"/>
  <c r="M12" i="38"/>
  <c r="M18" i="38" l="1"/>
  <c r="M19" i="38"/>
  <c r="M20" i="38" l="1"/>
  <c r="M21" i="38" l="1"/>
  <c r="M22" i="38" s="1"/>
  <c r="M23" i="38" l="1"/>
  <c r="M24" i="38" s="1"/>
  <c r="D7" i="5" s="1"/>
  <c r="D8" i="5" s="1"/>
  <c r="H11" i="5"/>
  <c r="H7" i="5" l="1"/>
  <c r="H8" i="5" s="1"/>
  <c r="G9" i="5" s="1"/>
  <c r="D10" i="5"/>
  <c r="H9" i="5" l="1"/>
  <c r="H10" i="5" s="1"/>
  <c r="H12" i="5" s="1"/>
  <c r="G13" i="5" s="1"/>
  <c r="D12" i="5"/>
  <c r="D14" i="5" s="1"/>
  <c r="H13" i="5" l="1"/>
  <c r="H14" i="5" s="1"/>
  <c r="G10" i="5"/>
  <c r="G12" i="5" s="1"/>
  <c r="G14" i="5" l="1"/>
</calcChain>
</file>

<file path=xl/sharedStrings.xml><?xml version="1.0" encoding="utf-8"?>
<sst xmlns="http://schemas.openxmlformats.org/spreadsheetml/2006/main" count="122" uniqueCount="71">
  <si>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</si>
  <si>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</si>
  <si>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</si>
  <si>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</si>
  <si>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</si>
  <si>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</si>
  <si>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</si>
  <si>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</si>
  <si>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</si>
  <si>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</si>
  <si>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</si>
  <si>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</si>
  <si>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</si>
  <si>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</si>
  <si>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</si>
  <si>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</si>
  <si>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</si>
  <si>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</si>
  <si>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</si>
  <si>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</si>
  <si>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</si>
  <si>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</si>
  <si>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</si>
  <si>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</si>
  <si>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</si>
  <si>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</si>
  <si>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</si>
  <si>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</si>
  <si>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</si>
  <si>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</si>
  <si>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</si>
  <si>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</si>
  <si>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</si>
  <si>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</si>
  <si>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</si>
  <si>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</si>
  <si>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</si>
  <si>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</si>
  <si>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</si>
  <si>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</si>
  <si>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</si>
  <si>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</si>
  <si>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</si>
  <si>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</si>
  <si>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</si>
  <si>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სრფ. 1.1-1</t>
  </si>
  <si>
    <t>რ.  ლონდარეიშვილი</t>
  </si>
  <si>
    <t>ფიცარი ჩამოგანული III ხ.  25-32მმ</t>
  </si>
  <si>
    <t>ფიცარი  ჩამოგანული III ხ.  40მმ</t>
  </si>
  <si>
    <t>1</t>
  </si>
  <si>
    <t>6-26-2</t>
  </si>
  <si>
    <t>რ. ლონდარეიშვილი</t>
  </si>
  <si>
    <t>ბეტონი    B-25 M350</t>
  </si>
  <si>
    <t xml:space="preserve">ხარჯთაღრიცხვა                                             N1-1
</t>
  </si>
  <si>
    <t>დ.ღ.გ.</t>
  </si>
  <si>
    <t>არმატურა A500c კლასის  12 მმ</t>
  </si>
  <si>
    <t>დ=1740 მმ გარე დიამეტრის ჭის ანაკრები რკ.ბეტონის  ძირის დამზადება</t>
  </si>
  <si>
    <t>რკ/ბ.ჭის  ძირის დამზადება ბეტონის მარკა B-25 M350, არმატურა    0.0449 ტ</t>
  </si>
  <si>
    <t>რკ/ბ.ჭის  ძირის დამზადება ბეტონის მარკა B-22.5 M300, არმატურა    0.0449 ტ</t>
  </si>
  <si>
    <t>ბეტონი  B-22.5 M300</t>
  </si>
  <si>
    <t>არმატურა A240c კლასის  8 მმ</t>
  </si>
  <si>
    <t>არმატურა (A500c) კლასის  8 მმ</t>
  </si>
  <si>
    <t>სრფ. 1.1-23</t>
  </si>
  <si>
    <t>თბილისი – 2026 წ.</t>
  </si>
  <si>
    <t>9 აპრილი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</si>
  <si>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</si>
  <si>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</si>
  <si>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 კვარტლის დონეზე</t>
  </si>
  <si>
    <t>სრფ. 3.1-370</t>
  </si>
  <si>
    <t>სრფ. 4-14</t>
  </si>
  <si>
    <t>სრფ. 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</si>
</sst>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0.000"/>
    <numFmt numFmtId="166" formatCode="_-* #,##0.00_р_._-;\-* #,##0.00_р_._-;_-* &quot;-&quot;??_р_._-;_-@_-"/>
    <numFmt numFmtId="167" formatCode="0.00000"/>
  </numFmts>
  <fonts count="26">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6" fontId="2" fillId="0" borderId="0" applyFont="0" applyFill="0" applyBorder="0" applyAlignment="0" applyProtection="0"/>
    <xf numFmtId="0" fontId="1" fillId="0" borderId="0"/>
    <xf numFmtId="0" fontId="14" fillId="0" borderId="0"/>
    <xf numFmtId="166"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5" fontId="2" fillId="0" borderId="0" applyFont="0" applyFill="0" applyBorder="0" applyAlignment="0" applyProtection="0"/>
  </cellStyleXfs>
  <cellXfs count="169">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4"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4"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Alignment="1">
      <alignment horizontal="left" vertical="center" wrapText="1"/>
    </xf>
    <xf numFmtId="0" fontId="4" fillId="2" borderId="0" xfId="5" applyFont="1" applyFill="1" applyAlignment="1">
      <alignment horizontal="center" vertical="center"/>
    </xf>
    <xf numFmtId="165" fontId="4" fillId="2" borderId="0" xfId="5" applyNumberFormat="1" applyFont="1" applyFill="1" applyAlignment="1">
      <alignment horizontal="center"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2" fontId="4" fillId="0" borderId="0" xfId="1" applyNumberFormat="1" applyFont="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5" fontId="3" fillId="0" borderId="0" xfId="1" applyNumberFormat="1" applyFont="1" applyAlignment="1">
      <alignment horizontal="center" vertical="center"/>
    </xf>
    <xf numFmtId="0" fontId="19"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5"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4"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0" fontId="11" fillId="2" borderId="14" xfId="0" applyFont="1" applyFill="1" applyBorder="1" applyAlignment="1">
      <alignment horizontal="center" vertical="center" wrapText="1"/>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4" fontId="3" fillId="2" borderId="11" xfId="1" applyNumberFormat="1" applyFont="1" applyFill="1" applyBorder="1" applyAlignment="1">
      <alignment horizontal="center" vertical="center"/>
    </xf>
    <xf numFmtId="164"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4"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lignment horizontal="center" vertical="center" wrapText="1"/>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4"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vertical="center"/>
    </xf>
    <xf numFmtId="167" fontId="8" fillId="2" borderId="14" xfId="0" applyNumberFormat="1" applyFont="1" applyFill="1" applyBorder="1" applyAlignment="1">
      <alignment horizontal="center" vertical="center"/>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3" applyNumberFormat="1" applyFont="1" applyFill="1" applyBorder="1" applyAlignment="1">
      <alignment horizontal="center" vertical="center" wrapText="1"/>
    </xf>
    <xf numFmtId="2" fontId="3" fillId="2" borderId="12" xfId="1" applyNumberFormat="1" applyFont="1" applyFill="1" applyBorder="1" applyAlignment="1">
      <alignment horizontal="center" vertical="center"/>
    </xf>
    <xf numFmtId="0" fontId="11" fillId="5" borderId="14" xfId="0" applyFont="1" applyFill="1" applyBorder="1" applyAlignment="1">
      <alignment horizontal="center" vertical="center" wrapText="1" readingOrder="1"/>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164" fontId="4" fillId="2" borderId="14" xfId="1" applyNumberFormat="1" applyFont="1" applyFill="1" applyBorder="1" applyAlignment="1" applyProtection="1">
      <alignment horizontal="center" vertical="center"/>
      <protection locked="0"/>
    </xf>
    <xf numFmtId="2" fontId="4" fillId="0" borderId="0" xfId="5" applyNumberFormat="1" applyFont="1" applyAlignment="1">
      <alignment horizontal="left" vertical="center"/>
    </xf>
    <xf numFmtId="0" fontId="3" fillId="4" borderId="0" xfId="1" applyFont="1" applyFill="1" applyAlignment="1">
      <alignment horizontal="center" vertical="center" wrapText="1"/>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8" fillId="2" borderId="1" xfId="1" applyFont="1" applyFill="1" applyBorder="1" applyAlignment="1">
      <alignment horizontal="center" vertical="center"/>
    </xf>
  </cellXfs>
  <cellStyles count="13">
    <cellStyle name="Comma" xfId="9" builtinId="3"/>
    <cellStyle name="Comma 2" xfId="3" xr:uid="{00000000-0005-0000-0000-000001000000}"/>
    <cellStyle name="Comma 2 4" xfId="6" xr:uid="{00000000-0005-0000-0000-000002000000}"/>
    <cellStyle name="Comma 2 6" xfId="12" xr:uid="{00000000-0005-0000-0000-000003000000}"/>
    <cellStyle name="Normal" xfId="0" builtinId="0"/>
    <cellStyle name="Normal 2" xfId="1" xr:uid="{00000000-0005-0000-0000-000005000000}"/>
    <cellStyle name="Normal 3 2" xfId="4" xr:uid="{00000000-0005-0000-0000-000006000000}"/>
    <cellStyle name="Normal 4" xfId="10" xr:uid="{00000000-0005-0000-0000-000007000000}"/>
    <cellStyle name="Normal 5" xfId="8" xr:uid="{00000000-0005-0000-0000-000008000000}"/>
    <cellStyle name="Normal 6" xfId="7" xr:uid="{00000000-0005-0000-0000-000009000000}"/>
    <cellStyle name="Обычный 2" xfId="11" xr:uid="{00000000-0005-0000-0000-00000A000000}"/>
    <cellStyle name="Обычный_Лист1" xfId="5" xr:uid="{00000000-0005-0000-0000-00000B000000}"/>
    <cellStyle name="Обычный_დემონტაჟი" xfId="2" xr:uid="{00000000-0005-0000-0000-00000C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opLeftCell="A26" zoomScale="90" zoomScaleNormal="90" workbookViewId="0">
      <selection activeCell="P28" sqref="P28"/>
    </sheetView>
  </sheetViews>
  <sheetFormatPr defaultColWidth="9.1796875" defaultRowHeight="16"/>
  <cols>
    <col min="1" max="1" width="1.81640625" style="23" customWidth="1"/>
    <col min="2" max="2" width="7.26953125" style="23" customWidth="1"/>
    <col min="3" max="3" width="9.26953125" style="23" customWidth="1"/>
    <col min="4" max="5" width="9.1796875" style="23"/>
    <col min="6" max="6" width="5.1796875" style="23" customWidth="1"/>
    <col min="7" max="7" width="8.453125" style="23" customWidth="1"/>
    <col min="8" max="8" width="9.54296875" style="23" customWidth="1"/>
    <col min="9" max="9" width="9.1796875" style="23"/>
    <col min="10" max="10" width="13.26953125" style="23" customWidth="1"/>
    <col min="11" max="11" width="14.1796875" style="23" customWidth="1"/>
    <col min="12" max="12" width="13.1796875" style="23" customWidth="1"/>
    <col min="13" max="13" width="24.26953125" style="23" customWidth="1"/>
    <col min="14" max="16384" width="9.1796875" style="23"/>
  </cols>
  <sheetData>
    <row r="1" spans="1:13" ht="34">
      <c r="A1" s="147" t="s">
        <v>41</v>
      </c>
      <c r="B1" s="147"/>
      <c r="C1" s="147"/>
      <c r="D1" s="147"/>
      <c r="E1" s="147"/>
      <c r="F1" s="147"/>
      <c r="G1" s="147"/>
      <c r="H1" s="147"/>
      <c r="I1" s="147"/>
      <c r="J1" s="147"/>
      <c r="K1" s="147"/>
      <c r="L1" s="147"/>
      <c r="M1" s="147"/>
    </row>
    <row r="2" spans="1:13" ht="18.75" customHeight="1">
      <c r="G2" s="34"/>
    </row>
    <row r="3" spans="1:13" ht="24">
      <c r="A3" s="148"/>
      <c r="B3" s="148"/>
      <c r="C3" s="148"/>
      <c r="D3" s="148"/>
      <c r="E3" s="148"/>
      <c r="F3" s="148"/>
      <c r="G3" s="148"/>
      <c r="H3" s="148"/>
      <c r="I3" s="148"/>
      <c r="J3" s="148"/>
      <c r="K3" s="148"/>
      <c r="L3" s="148"/>
      <c r="M3" s="148"/>
    </row>
    <row r="4" spans="1:13" ht="24">
      <c r="A4" s="35"/>
      <c r="B4" s="35"/>
      <c r="C4" s="35"/>
      <c r="D4" s="35"/>
      <c r="E4" s="35"/>
      <c r="F4" s="35"/>
      <c r="G4" s="35"/>
      <c r="H4" s="35"/>
      <c r="I4" s="35"/>
      <c r="J4" s="35"/>
      <c r="K4" s="35"/>
      <c r="L4" s="35"/>
      <c r="M4" s="35"/>
    </row>
    <row r="5" spans="1:13" ht="24">
      <c r="A5" s="36"/>
      <c r="B5" s="36"/>
      <c r="C5" s="36"/>
      <c r="D5" s="36"/>
      <c r="E5" s="36"/>
      <c r="F5" s="36"/>
      <c r="G5" s="36"/>
      <c r="H5" s="36"/>
      <c r="I5" s="36"/>
      <c r="J5" s="36"/>
      <c r="K5" s="36"/>
      <c r="L5" s="36"/>
      <c r="M5" s="36"/>
    </row>
    <row r="6" spans="1:13" s="22" customFormat="1" ht="49.5" customHeight="1">
      <c r="A6" s="132" t="s">
        <v>56</v>
      </c>
      <c r="B6" s="132"/>
      <c r="C6" s="132"/>
      <c r="D6" s="132"/>
      <c r="E6" s="132"/>
      <c r="F6" s="132"/>
      <c r="G6" s="132"/>
      <c r="H6" s="132"/>
      <c r="I6" s="132"/>
      <c r="J6" s="132"/>
      <c r="K6" s="132"/>
      <c r="L6" s="132"/>
      <c r="M6" s="132"/>
    </row>
    <row r="7" spans="1:13" s="38" customFormat="1">
      <c r="A7" s="37"/>
      <c r="B7" s="37"/>
      <c r="C7" s="37"/>
      <c r="D7" s="37"/>
      <c r="E7" s="37"/>
      <c r="F7" s="37"/>
      <c r="G7" s="37"/>
      <c r="H7" s="37"/>
      <c r="I7" s="37"/>
      <c r="J7" s="37"/>
      <c r="K7" s="37"/>
      <c r="L7" s="37"/>
      <c r="M7" s="37"/>
    </row>
    <row r="8" spans="1:13" s="22" customFormat="1" ht="16.5" customHeight="1">
      <c r="A8" s="149"/>
      <c r="B8" s="149"/>
      <c r="C8" s="149"/>
      <c r="D8" s="149"/>
      <c r="E8" s="149"/>
      <c r="F8" s="149"/>
      <c r="G8" s="149"/>
      <c r="H8" s="149"/>
      <c r="I8" s="149"/>
      <c r="J8" s="149"/>
      <c r="K8" s="149"/>
      <c r="L8" s="149"/>
      <c r="M8" s="149"/>
    </row>
    <row r="9" spans="1:13" s="22" customFormat="1"/>
    <row r="10" spans="1:13" s="22" customFormat="1"/>
    <row r="11" spans="1:13" s="22" customFormat="1">
      <c r="G11" s="150"/>
      <c r="H11" s="151"/>
      <c r="I11" s="151"/>
      <c r="J11" s="151"/>
      <c r="K11" s="151"/>
      <c r="L11" s="39"/>
    </row>
    <row r="12" spans="1:13" s="22" customFormat="1">
      <c r="H12" s="146"/>
      <c r="I12" s="146"/>
      <c r="J12" s="146"/>
      <c r="K12" s="146"/>
      <c r="L12" s="146"/>
      <c r="M12" s="146"/>
    </row>
    <row r="13" spans="1:13" s="22" customFormat="1"/>
    <row r="14" spans="1:13" s="22" customFormat="1"/>
    <row r="15" spans="1:13" s="22" customFormat="1">
      <c r="C15" s="22" t="s">
        <v>38</v>
      </c>
    </row>
    <row r="16" spans="1:13" s="22" customFormat="1">
      <c r="D16" s="22" t="s">
        <v>39</v>
      </c>
    </row>
    <row r="17" spans="2:13" s="22" customFormat="1"/>
    <row r="18" spans="2:13" s="22" customFormat="1">
      <c r="D18" s="153"/>
      <c r="E18" s="153"/>
      <c r="F18" s="153"/>
      <c r="G18" s="153"/>
      <c r="H18" s="153"/>
      <c r="I18" s="153"/>
      <c r="J18" s="153"/>
      <c r="K18" s="153"/>
      <c r="L18" s="154"/>
      <c r="M18" s="154"/>
    </row>
    <row r="19" spans="2:13" s="22" customFormat="1">
      <c r="D19" s="153"/>
      <c r="E19" s="153"/>
      <c r="F19" s="153"/>
      <c r="G19" s="153"/>
      <c r="H19" s="153"/>
      <c r="L19" s="155"/>
      <c r="M19" s="156"/>
    </row>
    <row r="20" spans="2:13" s="22" customFormat="1">
      <c r="E20" s="37"/>
      <c r="L20" s="153"/>
      <c r="M20" s="153"/>
    </row>
    <row r="21" spans="2:13">
      <c r="B21" s="146" t="s">
        <v>63</v>
      </c>
      <c r="C21" s="146"/>
      <c r="D21" s="146"/>
      <c r="E21" s="146"/>
      <c r="F21" s="146"/>
      <c r="G21" s="146"/>
      <c r="H21" s="146"/>
      <c r="I21" s="146"/>
      <c r="J21" s="146"/>
      <c r="K21" s="146"/>
      <c r="L21" s="146"/>
      <c r="M21" s="146"/>
    </row>
    <row r="22" spans="2:13" s="22" customFormat="1">
      <c r="E22" s="146" t="s">
        <v>64</v>
      </c>
      <c r="F22" s="146"/>
      <c r="G22" s="146"/>
      <c r="H22" s="146"/>
      <c r="I22" s="146"/>
      <c r="J22" s="146"/>
      <c r="K22" s="146"/>
      <c r="L22" s="146"/>
    </row>
    <row r="23" spans="2:13" s="22" customFormat="1">
      <c r="E23" s="37"/>
      <c r="M23" s="23" t="s">
        <v>39</v>
      </c>
    </row>
    <row r="27" spans="2:13" ht="42.75" customHeight="1">
      <c r="G27" s="40" t="s">
        <v>40</v>
      </c>
    </row>
    <row r="28" spans="2:13" ht="150" customHeight="1">
      <c r="B28" s="152" t="s">
        <v>42</v>
      </c>
      <c r="C28" s="152"/>
      <c r="D28" s="152"/>
      <c r="E28" s="152"/>
      <c r="F28" s="152"/>
      <c r="G28" s="152"/>
      <c r="H28" s="152"/>
      <c r="I28" s="152"/>
      <c r="J28" s="152"/>
      <c r="K28" s="152"/>
      <c r="L28" s="152"/>
      <c r="M28" s="152"/>
    </row>
    <row r="29" spans="2:13" ht="95.25" customHeight="1">
      <c r="B29" s="152" t="s">
        <v>65</v>
      </c>
      <c r="C29" s="152"/>
      <c r="D29" s="152"/>
      <c r="E29" s="152"/>
      <c r="F29" s="152"/>
      <c r="G29" s="152"/>
      <c r="H29" s="152"/>
      <c r="I29" s="152"/>
      <c r="J29" s="152"/>
      <c r="K29" s="152"/>
      <c r="L29" s="152"/>
      <c r="M29" s="152"/>
    </row>
  </sheetData>
  <mergeCells count="15">
    <mergeCell ref="B28:M28"/>
    <mergeCell ref="B29:M29"/>
    <mergeCell ref="D18:K18"/>
    <mergeCell ref="L18:M18"/>
    <mergeCell ref="D19:H19"/>
    <mergeCell ref="L19:M19"/>
    <mergeCell ref="L20:M20"/>
    <mergeCell ref="B21:M21"/>
    <mergeCell ref="E22:L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8"/>
  <sheetViews>
    <sheetView topLeftCell="A9" zoomScale="90" zoomScaleNormal="90" workbookViewId="0">
      <selection activeCell="H19" sqref="H19"/>
    </sheetView>
  </sheetViews>
  <sheetFormatPr defaultColWidth="9.1796875" defaultRowHeight="16"/>
  <cols>
    <col min="1" max="1" width="3.453125" style="23" customWidth="1"/>
    <col min="2" max="2" width="21.453125" style="23" customWidth="1"/>
    <col min="3" max="3" width="38.453125" style="23" customWidth="1"/>
    <col min="4" max="4" width="16.1796875" style="24" customWidth="1"/>
    <col min="5" max="5" width="13.54296875" style="24" customWidth="1"/>
    <col min="6" max="6" width="13.81640625" style="32" customWidth="1"/>
    <col min="7" max="7" width="12.54296875" style="33" customWidth="1"/>
    <col min="8" max="8" width="16" style="23" customWidth="1"/>
    <col min="9" max="16384" width="9.1796875" style="23"/>
  </cols>
  <sheetData>
    <row r="1" spans="1:13" s="22" customFormat="1" ht="44.25" customHeight="1">
      <c r="A1" s="132" t="str">
        <f>'განმარტებითი ბარათი'!A6:M6</f>
        <v>დ=1740 მმ გარე დიამეტრის ჭის ანაკრები რკ.ბეტონის  ძირის დამზადება</v>
      </c>
      <c r="B1" s="132"/>
      <c r="C1" s="132"/>
      <c r="D1" s="132"/>
      <c r="E1" s="132"/>
      <c r="F1" s="132"/>
      <c r="G1" s="132"/>
      <c r="H1" s="132"/>
      <c r="I1" s="21"/>
      <c r="J1" s="21"/>
      <c r="K1" s="21"/>
      <c r="L1" s="21"/>
      <c r="M1" s="21"/>
    </row>
    <row r="2" spans="1:13" ht="43.5" customHeight="1" thickBot="1">
      <c r="C2" s="24"/>
      <c r="D2" s="133" t="s">
        <v>66</v>
      </c>
      <c r="E2" s="133"/>
      <c r="F2" s="133"/>
      <c r="G2" s="133"/>
      <c r="H2" s="133"/>
    </row>
    <row r="3" spans="1:13" ht="21" customHeight="1">
      <c r="A3" s="134" t="s">
        <v>27</v>
      </c>
      <c r="B3" s="137" t="s">
        <v>28</v>
      </c>
      <c r="C3" s="137" t="s">
        <v>29</v>
      </c>
      <c r="D3" s="140" t="s">
        <v>44</v>
      </c>
      <c r="E3" s="141"/>
      <c r="F3" s="141"/>
      <c r="G3" s="141"/>
      <c r="H3" s="142"/>
    </row>
    <row r="4" spans="1:13" ht="23.25" customHeight="1">
      <c r="A4" s="135"/>
      <c r="B4" s="138"/>
      <c r="C4" s="138"/>
      <c r="D4" s="143" t="s">
        <v>30</v>
      </c>
      <c r="E4" s="143" t="s">
        <v>31</v>
      </c>
      <c r="F4" s="143" t="s">
        <v>32</v>
      </c>
      <c r="G4" s="143" t="s">
        <v>33</v>
      </c>
      <c r="H4" s="144" t="s">
        <v>22</v>
      </c>
    </row>
    <row r="5" spans="1:13" ht="34.5" customHeight="1" thickBot="1">
      <c r="A5" s="136"/>
      <c r="B5" s="139"/>
      <c r="C5" s="139"/>
      <c r="D5" s="139"/>
      <c r="E5" s="139"/>
      <c r="F5" s="139"/>
      <c r="G5" s="139"/>
      <c r="H5" s="145"/>
    </row>
    <row r="6" spans="1:13" ht="22.5" customHeight="1" thickBot="1">
      <c r="A6" s="25">
        <v>1</v>
      </c>
      <c r="B6" s="105">
        <v>2</v>
      </c>
      <c r="C6" s="106">
        <v>3</v>
      </c>
      <c r="D6" s="105">
        <v>4</v>
      </c>
      <c r="E6" s="105">
        <v>5</v>
      </c>
      <c r="F6" s="105">
        <v>6</v>
      </c>
      <c r="G6" s="105">
        <v>7</v>
      </c>
      <c r="H6" s="107">
        <v>8</v>
      </c>
    </row>
    <row r="7" spans="1:13" ht="48.5" thickBot="1">
      <c r="A7" s="102">
        <v>1</v>
      </c>
      <c r="B7" s="103" t="s">
        <v>53</v>
      </c>
      <c r="C7" s="104" t="str">
        <f>A1</f>
        <v>დ=1740 მმ გარე დიამეტრის ჭის ანაკრები რკ.ბეტონის  ძირის დამზადება</v>
      </c>
      <c r="D7" s="110">
        <f>'N1-1'!M24</f>
        <v>338.63368512599999</v>
      </c>
      <c r="E7" s="111"/>
      <c r="F7" s="111"/>
      <c r="G7" s="112"/>
      <c r="H7" s="113">
        <f t="shared" ref="H7" si="0">SUM(D7:G7)</f>
        <v>338.63368512599999</v>
      </c>
    </row>
    <row r="8" spans="1:13" ht="29.25" customHeight="1" thickBot="1">
      <c r="A8" s="25"/>
      <c r="B8" s="26"/>
      <c r="C8" s="27" t="s">
        <v>22</v>
      </c>
      <c r="D8" s="114">
        <f>SUM(D7:D7)</f>
        <v>338.63368512599999</v>
      </c>
      <c r="E8" s="115"/>
      <c r="F8" s="116"/>
      <c r="G8" s="116"/>
      <c r="H8" s="117">
        <f>SUM(H7:H7)</f>
        <v>338.63368512599999</v>
      </c>
    </row>
    <row r="9" spans="1:13" ht="38.25" customHeight="1" thickBot="1">
      <c r="A9" s="44"/>
      <c r="B9" s="45"/>
      <c r="C9" s="46" t="s">
        <v>34</v>
      </c>
      <c r="D9" s="118"/>
      <c r="E9" s="118"/>
      <c r="F9" s="118"/>
      <c r="G9" s="118">
        <f>H8*0.03</f>
        <v>10.15901055378</v>
      </c>
      <c r="H9" s="119">
        <f>G9</f>
        <v>10.15901055378</v>
      </c>
    </row>
    <row r="10" spans="1:13" ht="29.25" customHeight="1" thickBot="1">
      <c r="A10" s="41"/>
      <c r="B10" s="42"/>
      <c r="C10" s="48" t="s">
        <v>11</v>
      </c>
      <c r="D10" s="120">
        <f>D8</f>
        <v>338.63368512599999</v>
      </c>
      <c r="E10" s="121"/>
      <c r="F10" s="121"/>
      <c r="G10" s="129">
        <f>G9</f>
        <v>10.15901055378</v>
      </c>
      <c r="H10" s="122">
        <f>H8+H9</f>
        <v>348.79269567977997</v>
      </c>
    </row>
    <row r="11" spans="1:13" ht="35.25" customHeight="1" thickBot="1">
      <c r="A11" s="41"/>
      <c r="B11" s="42"/>
      <c r="C11" s="10" t="s">
        <v>43</v>
      </c>
      <c r="D11" s="123"/>
      <c r="E11" s="124"/>
      <c r="F11" s="124"/>
      <c r="G11" s="125">
        <f>'N1-1'!J18*0.02</f>
        <v>1.2014199999999999</v>
      </c>
      <c r="H11" s="122">
        <f>G11</f>
        <v>1.2014199999999999</v>
      </c>
    </row>
    <row r="12" spans="1:13" ht="29.25" customHeight="1" thickBot="1">
      <c r="A12" s="41"/>
      <c r="B12" s="42"/>
      <c r="C12" s="48" t="s">
        <v>22</v>
      </c>
      <c r="D12" s="120">
        <f>D10</f>
        <v>338.63368512599999</v>
      </c>
      <c r="E12" s="121"/>
      <c r="F12" s="121"/>
      <c r="G12" s="126">
        <f>SUM(G10:G11)</f>
        <v>11.360430553780001</v>
      </c>
      <c r="H12" s="122">
        <f>H10+H11</f>
        <v>349.99411567977995</v>
      </c>
    </row>
    <row r="13" spans="1:13" ht="29.25" customHeight="1" thickBot="1">
      <c r="A13" s="44"/>
      <c r="B13" s="45"/>
      <c r="C13" s="47" t="s">
        <v>35</v>
      </c>
      <c r="D13" s="118"/>
      <c r="E13" s="118"/>
      <c r="F13" s="118"/>
      <c r="G13" s="118">
        <f>H12*0.18</f>
        <v>62.998940822360389</v>
      </c>
      <c r="H13" s="127">
        <f>G13</f>
        <v>62.998940822360389</v>
      </c>
    </row>
    <row r="14" spans="1:13" ht="29.25" customHeight="1" thickBot="1">
      <c r="A14" s="41"/>
      <c r="B14" s="42"/>
      <c r="C14" s="43" t="s">
        <v>36</v>
      </c>
      <c r="D14" s="126">
        <f>D12</f>
        <v>338.63368512599999</v>
      </c>
      <c r="E14" s="115"/>
      <c r="F14" s="115"/>
      <c r="G14" s="126">
        <f>G12+G13</f>
        <v>74.359371376140388</v>
      </c>
      <c r="H14" s="128">
        <f>H12+H13</f>
        <v>412.99305650214035</v>
      </c>
    </row>
    <row r="15" spans="1:13" ht="18" customHeight="1">
      <c r="C15" s="28"/>
      <c r="D15" s="29"/>
      <c r="E15" s="29"/>
      <c r="F15" s="29"/>
      <c r="G15" s="29"/>
      <c r="H15" s="30"/>
    </row>
    <row r="16" spans="1:13" ht="9" customHeight="1">
      <c r="C16" s="28"/>
      <c r="D16" s="29"/>
      <c r="E16" s="29"/>
      <c r="F16" s="31"/>
      <c r="G16" s="31"/>
      <c r="H16" s="30"/>
    </row>
    <row r="17" spans="3:8" ht="21.75" customHeight="1">
      <c r="C17" s="28" t="s">
        <v>37</v>
      </c>
      <c r="D17" s="29"/>
      <c r="E17" s="29" t="s">
        <v>38</v>
      </c>
      <c r="F17" s="131" t="s">
        <v>46</v>
      </c>
      <c r="G17" s="131"/>
      <c r="H17" s="131"/>
    </row>
    <row r="18" spans="3:8" ht="0.75" customHeight="1"/>
  </sheetData>
  <mergeCells count="12">
    <mergeCell ref="F17:H17"/>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26"/>
  <sheetViews>
    <sheetView tabSelected="1" topLeftCell="B9" zoomScale="90" zoomScaleNormal="90" workbookViewId="0">
      <selection activeCell="J10" sqref="J10"/>
    </sheetView>
  </sheetViews>
  <sheetFormatPr defaultColWidth="9.1796875" defaultRowHeight="16"/>
  <cols>
    <col min="1" max="1" width="4.7265625" style="1" customWidth="1"/>
    <col min="2" max="2" width="12" style="100" customWidth="1"/>
    <col min="3" max="3" width="37.54296875" style="1" customWidth="1"/>
    <col min="4" max="4" width="8.54296875" style="1" customWidth="1"/>
    <col min="5" max="5" width="9.453125" style="1" customWidth="1"/>
    <col min="6" max="6" width="13.17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3.54296875" style="1" customWidth="1"/>
    <col min="14" max="14" width="11" style="1" bestFit="1" customWidth="1"/>
    <col min="15" max="15" width="10.7265625" style="1" bestFit="1" customWidth="1"/>
    <col min="16" max="16384" width="9.1796875" style="1"/>
  </cols>
  <sheetData>
    <row r="1" spans="1:13">
      <c r="A1" s="160" t="s">
        <v>26</v>
      </c>
      <c r="B1" s="160"/>
      <c r="C1" s="160"/>
      <c r="D1" s="160"/>
      <c r="E1" s="160"/>
      <c r="F1" s="160"/>
      <c r="G1" s="160"/>
      <c r="H1" s="160"/>
      <c r="I1" s="160"/>
      <c r="J1" s="160"/>
      <c r="K1" s="160"/>
      <c r="L1" s="160"/>
      <c r="M1" s="160"/>
    </row>
    <row r="2" spans="1:13" ht="10.5" customHeight="1">
      <c r="A2" s="55"/>
      <c r="B2" s="56"/>
      <c r="C2" s="55"/>
      <c r="D2" s="55"/>
      <c r="E2" s="55"/>
      <c r="F2" s="55"/>
      <c r="G2" s="55"/>
      <c r="H2" s="55"/>
      <c r="I2" s="55"/>
      <c r="J2" s="55"/>
      <c r="K2" s="55"/>
      <c r="L2" s="55"/>
      <c r="M2" s="55"/>
    </row>
    <row r="3" spans="1:13" s="2" customFormat="1">
      <c r="A3" s="161" t="str">
        <f>ნაკრები!A1</f>
        <v>დ=1740 მმ გარე დიამეტრის ჭის ანაკრები რკ.ბეტონის  ძირის დამზადება</v>
      </c>
      <c r="B3" s="161"/>
      <c r="C3" s="161"/>
      <c r="D3" s="161"/>
      <c r="E3" s="161"/>
      <c r="F3" s="161"/>
      <c r="G3" s="161"/>
      <c r="H3" s="161"/>
      <c r="I3" s="161"/>
      <c r="J3" s="161"/>
      <c r="K3" s="161"/>
      <c r="L3" s="161"/>
      <c r="M3" s="161"/>
    </row>
    <row r="4" spans="1:13" ht="0.75" hidden="1" customHeight="1">
      <c r="A4" s="55"/>
      <c r="B4" s="56"/>
      <c r="C4" s="55"/>
      <c r="D4" s="55"/>
      <c r="E4" s="55"/>
      <c r="F4" s="55"/>
      <c r="G4" s="55"/>
      <c r="H4" s="55"/>
      <c r="I4" s="55"/>
      <c r="J4" s="55"/>
      <c r="K4" s="55"/>
      <c r="L4" s="55"/>
      <c r="M4" s="55"/>
    </row>
    <row r="5" spans="1:13" ht="20.25" customHeight="1" thickBot="1">
      <c r="A5" s="57"/>
      <c r="B5" s="58"/>
      <c r="C5" s="162" t="s">
        <v>67</v>
      </c>
      <c r="D5" s="162"/>
      <c r="E5" s="162"/>
      <c r="F5" s="162"/>
      <c r="G5" s="162"/>
      <c r="H5" s="162"/>
      <c r="I5" s="162"/>
      <c r="J5" s="162"/>
      <c r="K5" s="162"/>
      <c r="L5" s="162"/>
      <c r="M5" s="162"/>
    </row>
    <row r="6" spans="1:13">
      <c r="A6" s="163" t="s">
        <v>0</v>
      </c>
      <c r="B6" s="165" t="s">
        <v>1</v>
      </c>
      <c r="C6" s="158" t="s">
        <v>2</v>
      </c>
      <c r="D6" s="158" t="s">
        <v>3</v>
      </c>
      <c r="E6" s="158" t="s">
        <v>4</v>
      </c>
      <c r="F6" s="158" t="s">
        <v>5</v>
      </c>
      <c r="G6" s="157" t="s">
        <v>6</v>
      </c>
      <c r="H6" s="157"/>
      <c r="I6" s="157" t="s">
        <v>7</v>
      </c>
      <c r="J6" s="157"/>
      <c r="K6" s="158" t="s">
        <v>8</v>
      </c>
      <c r="L6" s="158"/>
      <c r="M6" s="59" t="s">
        <v>9</v>
      </c>
    </row>
    <row r="7" spans="1:13" ht="39.75" customHeight="1" thickBot="1">
      <c r="A7" s="164"/>
      <c r="B7" s="166"/>
      <c r="C7" s="167"/>
      <c r="D7" s="167"/>
      <c r="E7" s="167"/>
      <c r="F7" s="167"/>
      <c r="G7" s="60" t="s">
        <v>10</v>
      </c>
      <c r="H7" s="61" t="s">
        <v>11</v>
      </c>
      <c r="I7" s="60" t="s">
        <v>10</v>
      </c>
      <c r="J7" s="61" t="s">
        <v>11</v>
      </c>
      <c r="K7" s="60" t="s">
        <v>10</v>
      </c>
      <c r="L7" s="61" t="s">
        <v>12</v>
      </c>
      <c r="M7" s="62" t="s">
        <v>13</v>
      </c>
    </row>
    <row r="8" spans="1:13" ht="16.5" thickBot="1">
      <c r="A8" s="63">
        <v>1</v>
      </c>
      <c r="B8" s="64">
        <v>2</v>
      </c>
      <c r="C8" s="65">
        <v>3</v>
      </c>
      <c r="D8" s="65">
        <v>4</v>
      </c>
      <c r="E8" s="65">
        <v>5</v>
      </c>
      <c r="F8" s="65">
        <v>6</v>
      </c>
      <c r="G8" s="66">
        <v>7</v>
      </c>
      <c r="H8" s="67">
        <v>8</v>
      </c>
      <c r="I8" s="66">
        <v>9</v>
      </c>
      <c r="J8" s="67">
        <v>10</v>
      </c>
      <c r="K8" s="66">
        <v>11</v>
      </c>
      <c r="L8" s="67">
        <v>12</v>
      </c>
      <c r="M8" s="68">
        <v>13</v>
      </c>
    </row>
    <row r="9" spans="1:13" s="75" customFormat="1" ht="55.5" customHeight="1">
      <c r="A9" s="70" t="s">
        <v>49</v>
      </c>
      <c r="B9" s="74" t="s">
        <v>50</v>
      </c>
      <c r="C9" s="71" t="s">
        <v>58</v>
      </c>
      <c r="D9" s="49" t="s">
        <v>14</v>
      </c>
      <c r="E9" s="49"/>
      <c r="F9" s="72">
        <v>0.43</v>
      </c>
      <c r="G9" s="73"/>
      <c r="H9" s="50"/>
      <c r="I9" s="49"/>
      <c r="J9" s="50"/>
      <c r="K9" s="49"/>
      <c r="L9" s="50"/>
      <c r="M9" s="80"/>
    </row>
    <row r="10" spans="1:13" s="75" customFormat="1" ht="41.25" customHeight="1">
      <c r="A10" s="70"/>
      <c r="B10" s="73"/>
      <c r="C10" s="51" t="s">
        <v>15</v>
      </c>
      <c r="D10" s="49" t="s">
        <v>16</v>
      </c>
      <c r="E10" s="50">
        <v>12.7</v>
      </c>
      <c r="F10" s="50">
        <v>5.4610000000000003</v>
      </c>
      <c r="G10" s="49"/>
      <c r="H10" s="50"/>
      <c r="I10" s="69">
        <v>11</v>
      </c>
      <c r="J10" s="50">
        <v>60.070999999999991</v>
      </c>
      <c r="K10" s="49"/>
      <c r="L10" s="50"/>
      <c r="M10" s="80">
        <f t="shared" ref="M10:M17" si="0">H10+J10+L10</f>
        <v>60.070999999999991</v>
      </c>
    </row>
    <row r="11" spans="1:13" s="75" customFormat="1" ht="22.5" customHeight="1">
      <c r="A11" s="70"/>
      <c r="B11" s="76"/>
      <c r="C11" s="51" t="s">
        <v>19</v>
      </c>
      <c r="D11" s="49" t="s">
        <v>17</v>
      </c>
      <c r="E11" s="52">
        <v>1.08</v>
      </c>
      <c r="F11" s="52">
        <v>0.46440000000000003</v>
      </c>
      <c r="G11" s="49"/>
      <c r="H11" s="50"/>
      <c r="I11" s="49"/>
      <c r="J11" s="50"/>
      <c r="K11" s="69">
        <v>4</v>
      </c>
      <c r="L11" s="50">
        <v>1.8576000000000001</v>
      </c>
      <c r="M11" s="80">
        <f t="shared" si="0"/>
        <v>1.8576000000000001</v>
      </c>
    </row>
    <row r="12" spans="1:13" s="75" customFormat="1" ht="30" customHeight="1">
      <c r="A12" s="70"/>
      <c r="B12" s="109" t="s">
        <v>68</v>
      </c>
      <c r="C12" s="51" t="s">
        <v>59</v>
      </c>
      <c r="D12" s="49" t="s">
        <v>14</v>
      </c>
      <c r="E12" s="49">
        <v>1.0149999999999999</v>
      </c>
      <c r="F12" s="50">
        <v>0.43644999999999995</v>
      </c>
      <c r="G12" s="69">
        <v>187</v>
      </c>
      <c r="H12" s="50">
        <v>81.61614999999999</v>
      </c>
      <c r="I12" s="49"/>
      <c r="J12" s="50"/>
      <c r="K12" s="49"/>
      <c r="L12" s="50"/>
      <c r="M12" s="80">
        <f t="shared" si="0"/>
        <v>81.61614999999999</v>
      </c>
    </row>
    <row r="13" spans="1:13" s="75" customFormat="1" ht="30" customHeight="1">
      <c r="A13" s="70"/>
      <c r="B13" s="77" t="s">
        <v>62</v>
      </c>
      <c r="C13" s="78" t="s">
        <v>55</v>
      </c>
      <c r="D13" s="49" t="s">
        <v>18</v>
      </c>
      <c r="E13" s="49"/>
      <c r="F13" s="101">
        <v>2.596E-2</v>
      </c>
      <c r="G13" s="130">
        <v>1699</v>
      </c>
      <c r="H13" s="50">
        <v>44.10604</v>
      </c>
      <c r="I13" s="49"/>
      <c r="J13" s="50"/>
      <c r="K13" s="49"/>
      <c r="L13" s="50"/>
      <c r="M13" s="80">
        <f t="shared" si="0"/>
        <v>44.10604</v>
      </c>
    </row>
    <row r="14" spans="1:13" s="75" customFormat="1" ht="30" customHeight="1">
      <c r="A14" s="70"/>
      <c r="B14" s="77" t="s">
        <v>45</v>
      </c>
      <c r="C14" s="78" t="s">
        <v>60</v>
      </c>
      <c r="D14" s="49" t="s">
        <v>18</v>
      </c>
      <c r="E14" s="49"/>
      <c r="F14" s="101">
        <v>1.8940000000000002E-2</v>
      </c>
      <c r="G14" s="69">
        <v>1768</v>
      </c>
      <c r="H14" s="50">
        <v>33.48592</v>
      </c>
      <c r="I14" s="49"/>
      <c r="J14" s="50"/>
      <c r="K14" s="49"/>
      <c r="L14" s="50"/>
      <c r="M14" s="80">
        <f t="shared" ref="M14" si="1">H14+J14+L14</f>
        <v>33.48592</v>
      </c>
    </row>
    <row r="15" spans="1:13" s="75" customFormat="1" ht="27.75" customHeight="1">
      <c r="A15" s="70"/>
      <c r="B15" s="77" t="s">
        <v>69</v>
      </c>
      <c r="C15" s="53" t="s">
        <v>47</v>
      </c>
      <c r="D15" s="49" t="s">
        <v>14</v>
      </c>
      <c r="E15" s="52">
        <v>0.10199999999999999</v>
      </c>
      <c r="F15" s="52">
        <v>4.3859999999999996E-2</v>
      </c>
      <c r="G15" s="69">
        <v>667</v>
      </c>
      <c r="H15" s="50">
        <v>29.254619999999999</v>
      </c>
      <c r="I15" s="50"/>
      <c r="J15" s="50"/>
      <c r="K15" s="49"/>
      <c r="L15" s="50"/>
      <c r="M15" s="80">
        <f t="shared" si="0"/>
        <v>29.254619999999999</v>
      </c>
    </row>
    <row r="16" spans="1:13" s="75" customFormat="1" ht="27.75" customHeight="1">
      <c r="A16" s="70"/>
      <c r="B16" s="77" t="s">
        <v>70</v>
      </c>
      <c r="C16" s="53" t="s">
        <v>48</v>
      </c>
      <c r="D16" s="49" t="s">
        <v>14</v>
      </c>
      <c r="E16" s="52">
        <v>7.2999999999999995E-2</v>
      </c>
      <c r="F16" s="52">
        <v>3.1389999999999994E-2</v>
      </c>
      <c r="G16" s="69">
        <v>674</v>
      </c>
      <c r="H16" s="50">
        <v>21.156859999999995</v>
      </c>
      <c r="I16" s="50"/>
      <c r="J16" s="50"/>
      <c r="K16" s="49"/>
      <c r="L16" s="50"/>
      <c r="M16" s="80">
        <f t="shared" si="0"/>
        <v>21.156859999999995</v>
      </c>
    </row>
    <row r="17" spans="1:256" s="75" customFormat="1" ht="23.25" customHeight="1" thickBot="1">
      <c r="A17" s="70"/>
      <c r="B17" s="79"/>
      <c r="C17" s="51" t="s">
        <v>20</v>
      </c>
      <c r="D17" s="49" t="s">
        <v>17</v>
      </c>
      <c r="E17" s="50">
        <v>1.67</v>
      </c>
      <c r="F17" s="50">
        <v>0.71809999999999996</v>
      </c>
      <c r="G17" s="69">
        <v>4</v>
      </c>
      <c r="H17" s="50">
        <v>2.8723999999999998</v>
      </c>
      <c r="I17" s="50"/>
      <c r="J17" s="50"/>
      <c r="K17" s="49"/>
      <c r="L17" s="50"/>
      <c r="M17" s="80">
        <f t="shared" si="0"/>
        <v>2.8723999999999998</v>
      </c>
    </row>
    <row r="18" spans="1:256" ht="22.5" customHeight="1" thickBot="1">
      <c r="A18" s="81"/>
      <c r="B18" s="82"/>
      <c r="C18" s="83" t="s">
        <v>22</v>
      </c>
      <c r="D18" s="84"/>
      <c r="E18" s="84"/>
      <c r="F18" s="85"/>
      <c r="G18" s="84"/>
      <c r="H18" s="86">
        <f>SUM(H10:H17)</f>
        <v>212.49198999999996</v>
      </c>
      <c r="I18" s="86"/>
      <c r="J18" s="86">
        <f>SUM(J10:J17)</f>
        <v>60.070999999999991</v>
      </c>
      <c r="K18" s="86"/>
      <c r="L18" s="86">
        <f>SUM(L10:L17)</f>
        <v>1.8576000000000001</v>
      </c>
      <c r="M18" s="87">
        <f>SUM(M10:M17)</f>
        <v>274.42059</v>
      </c>
    </row>
    <row r="19" spans="1:256" ht="24.75" customHeight="1" thickBot="1">
      <c r="A19" s="3"/>
      <c r="B19" s="88"/>
      <c r="C19" s="89" t="s">
        <v>21</v>
      </c>
      <c r="D19" s="4">
        <v>0.05</v>
      </c>
      <c r="E19" s="5"/>
      <c r="F19" s="6"/>
      <c r="G19" s="5"/>
      <c r="H19" s="90">
        <f>H18*D19</f>
        <v>10.624599499999999</v>
      </c>
      <c r="I19" s="7"/>
      <c r="J19" s="7"/>
      <c r="K19" s="7"/>
      <c r="L19" s="6"/>
      <c r="M19" s="91">
        <f>H19</f>
        <v>10.624599499999999</v>
      </c>
    </row>
    <row r="20" spans="1:256" ht="29.25" customHeight="1" thickBot="1">
      <c r="A20" s="3"/>
      <c r="B20" s="15"/>
      <c r="C20" s="16" t="s">
        <v>11</v>
      </c>
      <c r="D20" s="5"/>
      <c r="E20" s="5"/>
      <c r="F20" s="6"/>
      <c r="G20" s="5"/>
      <c r="H20" s="7"/>
      <c r="I20" s="7"/>
      <c r="J20" s="7"/>
      <c r="K20" s="7"/>
      <c r="L20" s="7"/>
      <c r="M20" s="17">
        <f>M18+M19</f>
        <v>285.04518949999999</v>
      </c>
    </row>
    <row r="21" spans="1:256" ht="23.25" customHeight="1" thickBot="1">
      <c r="A21" s="8"/>
      <c r="B21" s="9"/>
      <c r="C21" s="10" t="s">
        <v>23</v>
      </c>
      <c r="D21" s="4">
        <v>0.1</v>
      </c>
      <c r="E21" s="11"/>
      <c r="F21" s="12"/>
      <c r="G21" s="11"/>
      <c r="H21" s="13"/>
      <c r="I21" s="13"/>
      <c r="J21" s="13"/>
      <c r="K21" s="13"/>
      <c r="L21" s="13"/>
      <c r="M21" s="14">
        <f>M20*D21</f>
        <v>28.504518950000001</v>
      </c>
    </row>
    <row r="22" spans="1:256" ht="33" customHeight="1" thickBot="1">
      <c r="A22" s="3"/>
      <c r="B22" s="15"/>
      <c r="C22" s="16" t="s">
        <v>11</v>
      </c>
      <c r="D22" s="5"/>
      <c r="E22" s="5"/>
      <c r="F22" s="6"/>
      <c r="G22" s="5"/>
      <c r="H22" s="7"/>
      <c r="I22" s="7"/>
      <c r="J22" s="7"/>
      <c r="K22" s="7"/>
      <c r="L22" s="7"/>
      <c r="M22" s="17">
        <f>SUM(M20:M21)</f>
        <v>313.54970844999997</v>
      </c>
      <c r="N22" s="92"/>
      <c r="O22" s="93"/>
      <c r="P22" s="93"/>
      <c r="Q22" s="93"/>
      <c r="R22" s="93"/>
      <c r="S22" s="93"/>
      <c r="T22" s="93"/>
      <c r="U22" s="93"/>
      <c r="V22" s="93"/>
      <c r="W22" s="93"/>
      <c r="X22" s="93"/>
      <c r="Y22" s="93"/>
      <c r="Z22" s="93"/>
      <c r="AA22" s="93"/>
      <c r="AB22" s="93"/>
      <c r="AC22" s="93"/>
      <c r="AD22" s="93"/>
      <c r="AE22" s="93"/>
      <c r="AF22" s="93"/>
      <c r="AG22" s="93"/>
      <c r="AH22" s="93"/>
      <c r="AI22" s="93"/>
      <c r="AJ22" s="93"/>
      <c r="AK22" s="93"/>
      <c r="AL22" s="93"/>
      <c r="AM22" s="93"/>
      <c r="AN22" s="93"/>
      <c r="AO22" s="93"/>
      <c r="AP22" s="93"/>
      <c r="AQ22" s="93"/>
      <c r="AR22" s="93"/>
      <c r="AS22" s="93"/>
      <c r="AT22" s="93"/>
      <c r="AU22" s="93"/>
      <c r="AV22" s="93"/>
      <c r="AW22" s="93"/>
      <c r="AX22" s="93"/>
      <c r="AY22" s="93"/>
      <c r="AZ22" s="93"/>
      <c r="BA22" s="93"/>
      <c r="BB22" s="93"/>
      <c r="BC22" s="93"/>
      <c r="BD22" s="93"/>
      <c r="BE22" s="93"/>
      <c r="BF22" s="93"/>
      <c r="BG22" s="93"/>
      <c r="BH22" s="93"/>
      <c r="BI22" s="93"/>
      <c r="BJ22" s="93"/>
      <c r="BK22" s="93"/>
      <c r="BL22" s="93"/>
      <c r="BM22" s="93"/>
      <c r="BN22" s="93"/>
      <c r="BO22" s="93"/>
      <c r="BP22" s="93"/>
      <c r="BQ22" s="93"/>
      <c r="BR22" s="93"/>
      <c r="BS22" s="93"/>
      <c r="BT22" s="93"/>
      <c r="BU22" s="93"/>
      <c r="BV22" s="93"/>
      <c r="BW22" s="93"/>
      <c r="BX22" s="93"/>
      <c r="BY22" s="93"/>
      <c r="BZ22" s="93"/>
      <c r="CA22" s="93"/>
      <c r="CB22" s="93"/>
      <c r="CC22" s="93"/>
      <c r="CD22" s="93"/>
      <c r="CE22" s="93"/>
      <c r="CF22" s="93"/>
      <c r="CG22" s="93"/>
      <c r="CH22" s="93"/>
      <c r="CI22" s="93"/>
      <c r="CJ22" s="93"/>
      <c r="CK22" s="93"/>
      <c r="CL22" s="93"/>
      <c r="CM22" s="93"/>
      <c r="CN22" s="93"/>
      <c r="CO22" s="93"/>
      <c r="CP22" s="93"/>
      <c r="CQ22" s="93"/>
      <c r="CR22" s="93"/>
      <c r="CS22" s="93"/>
      <c r="CT22" s="93"/>
      <c r="CU22" s="93"/>
      <c r="CV22" s="93"/>
      <c r="CW22" s="93"/>
      <c r="CX22" s="93"/>
      <c r="CY22" s="93"/>
      <c r="CZ22" s="93"/>
      <c r="DA22" s="93"/>
      <c r="DB22" s="93"/>
      <c r="DC22" s="93"/>
      <c r="DD22" s="93"/>
      <c r="DE22" s="93"/>
      <c r="DF22" s="93"/>
      <c r="DG22" s="93"/>
      <c r="DH22" s="93"/>
      <c r="DI22" s="93"/>
      <c r="DJ22" s="93"/>
      <c r="DK22" s="93"/>
      <c r="DL22" s="93"/>
      <c r="DM22" s="93"/>
      <c r="DN22" s="93"/>
      <c r="DO22" s="93"/>
      <c r="DP22" s="93"/>
      <c r="DQ22" s="93"/>
      <c r="DR22" s="93"/>
      <c r="DS22" s="93"/>
      <c r="DT22" s="93"/>
      <c r="DU22" s="93"/>
      <c r="DV22" s="93"/>
      <c r="DW22" s="93"/>
      <c r="DX22" s="93"/>
      <c r="DY22" s="93"/>
      <c r="DZ22" s="93"/>
      <c r="EA22" s="93"/>
      <c r="EB22" s="93"/>
      <c r="EC22" s="93"/>
      <c r="ED22" s="93"/>
      <c r="EE22" s="93"/>
      <c r="EF22" s="93"/>
      <c r="EG22" s="93"/>
      <c r="EH22" s="93"/>
      <c r="EI22" s="93"/>
      <c r="EJ22" s="93"/>
      <c r="EK22" s="93"/>
      <c r="EL22" s="93"/>
      <c r="EM22" s="93"/>
      <c r="EN22" s="93"/>
      <c r="EO22" s="93"/>
      <c r="EP22" s="93"/>
      <c r="EQ22" s="93"/>
      <c r="ER22" s="93"/>
      <c r="ES22" s="93"/>
      <c r="ET22" s="93"/>
      <c r="EU22" s="93"/>
      <c r="EV22" s="93"/>
      <c r="EW22" s="93"/>
      <c r="EX22" s="93"/>
      <c r="EY22" s="93"/>
      <c r="EZ22" s="93"/>
      <c r="FA22" s="93"/>
      <c r="FB22" s="93"/>
      <c r="FC22" s="93"/>
      <c r="FD22" s="93"/>
      <c r="FE22" s="93"/>
      <c r="FF22" s="93"/>
      <c r="FG22" s="93"/>
      <c r="FH22" s="93"/>
      <c r="FI22" s="93"/>
      <c r="FJ22" s="93"/>
      <c r="FK22" s="93"/>
      <c r="FL22" s="93"/>
      <c r="FM22" s="93"/>
      <c r="FN22" s="93"/>
      <c r="FO22" s="93"/>
      <c r="FP22" s="93"/>
      <c r="FQ22" s="93"/>
      <c r="FR22" s="93"/>
      <c r="FS22" s="93"/>
      <c r="FT22" s="93"/>
      <c r="FU22" s="93"/>
      <c r="FV22" s="93"/>
      <c r="FW22" s="93"/>
      <c r="FX22" s="93"/>
      <c r="FY22" s="93"/>
      <c r="FZ22" s="93"/>
      <c r="GA22" s="93"/>
      <c r="GB22" s="93"/>
      <c r="GC22" s="93"/>
      <c r="GD22" s="93"/>
      <c r="GE22" s="93"/>
      <c r="GF22" s="93"/>
      <c r="GG22" s="93"/>
      <c r="GH22" s="93"/>
      <c r="GI22" s="93"/>
      <c r="GJ22" s="93"/>
      <c r="GK22" s="93"/>
      <c r="GL22" s="93"/>
      <c r="GM22" s="93"/>
      <c r="GN22" s="93"/>
      <c r="GO22" s="93"/>
      <c r="GP22" s="93"/>
      <c r="GQ22" s="93"/>
      <c r="GR22" s="93"/>
      <c r="GS22" s="93"/>
      <c r="GT22" s="93"/>
      <c r="GU22" s="93"/>
      <c r="GV22" s="93"/>
      <c r="GW22" s="93"/>
      <c r="GX22" s="93"/>
      <c r="GY22" s="93"/>
      <c r="GZ22" s="93"/>
      <c r="HA22" s="93"/>
      <c r="HB22" s="93"/>
      <c r="HC22" s="93"/>
      <c r="HD22" s="93"/>
      <c r="HE22" s="93"/>
      <c r="HF22" s="93"/>
      <c r="HG22" s="93"/>
      <c r="HH22" s="93"/>
      <c r="HI22" s="93"/>
      <c r="HJ22" s="93"/>
      <c r="HK22" s="93"/>
      <c r="HL22" s="93"/>
      <c r="HM22" s="93"/>
      <c r="HN22" s="93"/>
      <c r="HO22" s="93"/>
      <c r="HP22" s="93"/>
      <c r="HQ22" s="93"/>
      <c r="HR22" s="93"/>
      <c r="HS22" s="93"/>
      <c r="HT22" s="93"/>
      <c r="HU22" s="93"/>
      <c r="HV22" s="93"/>
      <c r="HW22" s="93"/>
      <c r="HX22" s="93"/>
      <c r="HY22" s="93"/>
      <c r="HZ22" s="93"/>
      <c r="IA22" s="93"/>
      <c r="IB22" s="93"/>
      <c r="IC22" s="93"/>
      <c r="ID22" s="93"/>
      <c r="IE22" s="93"/>
      <c r="IF22" s="93"/>
      <c r="IG22" s="93"/>
      <c r="IH22" s="93"/>
      <c r="II22" s="93"/>
      <c r="IJ22" s="93"/>
      <c r="IK22" s="93"/>
      <c r="IL22" s="93"/>
      <c r="IM22" s="93"/>
      <c r="IN22" s="93"/>
      <c r="IO22" s="93"/>
      <c r="IP22" s="93"/>
      <c r="IQ22" s="93"/>
      <c r="IR22" s="93"/>
      <c r="IS22" s="93"/>
      <c r="IT22" s="93"/>
      <c r="IU22" s="93"/>
      <c r="IV22" s="93"/>
    </row>
    <row r="23" spans="1:256" ht="29.25" customHeight="1" thickBot="1">
      <c r="A23" s="8"/>
      <c r="B23" s="9"/>
      <c r="C23" s="10" t="s">
        <v>24</v>
      </c>
      <c r="D23" s="4">
        <v>0.08</v>
      </c>
      <c r="E23" s="11"/>
      <c r="F23" s="12"/>
      <c r="G23" s="11"/>
      <c r="H23" s="13"/>
      <c r="I23" s="13"/>
      <c r="J23" s="13"/>
      <c r="K23" s="13"/>
      <c r="L23" s="13"/>
      <c r="M23" s="14">
        <f>M22*D23</f>
        <v>25.083976675999999</v>
      </c>
    </row>
    <row r="24" spans="1:256" ht="24.75" customHeight="1" thickBot="1">
      <c r="A24" s="3"/>
      <c r="B24" s="15"/>
      <c r="C24" s="16" t="s">
        <v>22</v>
      </c>
      <c r="D24" s="5"/>
      <c r="E24" s="5"/>
      <c r="F24" s="6"/>
      <c r="G24" s="5"/>
      <c r="H24" s="7"/>
      <c r="I24" s="7"/>
      <c r="J24" s="7"/>
      <c r="K24" s="7"/>
      <c r="L24" s="7"/>
      <c r="M24" s="17">
        <f>M22+M23</f>
        <v>338.63368512599999</v>
      </c>
    </row>
    <row r="25" spans="1:256">
      <c r="A25" s="55"/>
      <c r="B25" s="94"/>
      <c r="C25" s="95"/>
      <c r="D25" s="55"/>
      <c r="E25" s="55"/>
      <c r="F25" s="96"/>
      <c r="G25" s="55"/>
      <c r="H25" s="97"/>
      <c r="I25" s="55"/>
      <c r="J25" s="98"/>
      <c r="K25" s="55"/>
      <c r="L25" s="96"/>
      <c r="M25" s="96"/>
    </row>
    <row r="26" spans="1:256" ht="47.25" customHeight="1">
      <c r="A26" s="57"/>
      <c r="B26" s="99"/>
      <c r="C26" s="18" t="s">
        <v>25</v>
      </c>
      <c r="D26" s="19"/>
      <c r="E26" s="19"/>
      <c r="F26" s="20"/>
      <c r="G26" s="19"/>
      <c r="H26" s="159" t="s">
        <v>51</v>
      </c>
      <c r="I26" s="159"/>
      <c r="J26" s="159"/>
      <c r="K26" s="19"/>
      <c r="L26" s="54"/>
      <c r="M26" s="54"/>
    </row>
  </sheetData>
  <mergeCells count="13">
    <mergeCell ref="G6:H6"/>
    <mergeCell ref="I6:J6"/>
    <mergeCell ref="K6:L6"/>
    <mergeCell ref="H26:J26"/>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2"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18"/>
  <sheetViews>
    <sheetView zoomScale="90" zoomScaleNormal="90" workbookViewId="0">
      <selection activeCell="G8" sqref="G8"/>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54296875" style="1" customWidth="1"/>
    <col min="12" max="12" width="11" style="1" bestFit="1" customWidth="1"/>
    <col min="13" max="13" width="10.7265625" style="1" bestFit="1" customWidth="1"/>
    <col min="14" max="16384" width="9.1796875" style="1"/>
  </cols>
  <sheetData>
    <row r="1" spans="1:11" ht="10.5" customHeight="1">
      <c r="A1" s="55"/>
      <c r="B1" s="55"/>
      <c r="C1" s="55"/>
      <c r="D1" s="55"/>
      <c r="E1" s="55"/>
      <c r="F1" s="55"/>
      <c r="G1" s="55"/>
      <c r="H1" s="55"/>
      <c r="I1" s="55"/>
      <c r="J1" s="55"/>
      <c r="K1" s="55"/>
    </row>
    <row r="2" spans="1:11" s="2" customFormat="1">
      <c r="A2" s="161" t="str">
        <f>ნაკრები!A1</f>
        <v>დ=1740 მმ გარე დიამეტრის ჭის ანაკრები რკ.ბეტონის  ძირის დამზადება</v>
      </c>
      <c r="B2" s="161"/>
      <c r="C2" s="161"/>
      <c r="D2" s="161"/>
      <c r="E2" s="161"/>
      <c r="F2" s="161"/>
      <c r="G2" s="161"/>
      <c r="H2" s="161"/>
      <c r="I2" s="161"/>
      <c r="J2" s="161"/>
      <c r="K2" s="161"/>
    </row>
    <row r="3" spans="1:11" ht="20.25" customHeight="1" thickBot="1">
      <c r="A3" s="55"/>
      <c r="B3" s="55"/>
      <c r="C3" s="55"/>
      <c r="D3" s="168" t="s">
        <v>67</v>
      </c>
      <c r="E3" s="168"/>
      <c r="F3" s="168"/>
      <c r="G3" s="168"/>
      <c r="H3" s="168"/>
      <c r="I3" s="168"/>
      <c r="J3" s="168"/>
      <c r="K3" s="168"/>
    </row>
    <row r="4" spans="1:11" ht="18" customHeight="1">
      <c r="A4" s="163" t="s">
        <v>0</v>
      </c>
      <c r="B4" s="158" t="s">
        <v>2</v>
      </c>
      <c r="C4" s="158" t="s">
        <v>3</v>
      </c>
      <c r="D4" s="158" t="s">
        <v>5</v>
      </c>
      <c r="E4" s="157" t="s">
        <v>6</v>
      </c>
      <c r="F4" s="157"/>
      <c r="G4" s="157" t="s">
        <v>7</v>
      </c>
      <c r="H4" s="157"/>
      <c r="I4" s="158" t="s">
        <v>8</v>
      </c>
      <c r="J4" s="158"/>
      <c r="K4" s="59" t="s">
        <v>9</v>
      </c>
    </row>
    <row r="5" spans="1:11" ht="39.75" customHeight="1" thickBot="1">
      <c r="A5" s="164"/>
      <c r="B5" s="167"/>
      <c r="C5" s="167"/>
      <c r="D5" s="167"/>
      <c r="E5" s="60" t="s">
        <v>10</v>
      </c>
      <c r="F5" s="61" t="s">
        <v>11</v>
      </c>
      <c r="G5" s="60" t="s">
        <v>10</v>
      </c>
      <c r="H5" s="61" t="s">
        <v>11</v>
      </c>
      <c r="I5" s="60" t="s">
        <v>10</v>
      </c>
      <c r="J5" s="61" t="s">
        <v>12</v>
      </c>
      <c r="K5" s="62" t="s">
        <v>13</v>
      </c>
    </row>
    <row r="6" spans="1:11" ht="16.5" thickBot="1">
      <c r="A6" s="63">
        <v>1</v>
      </c>
      <c r="B6" s="65">
        <v>2</v>
      </c>
      <c r="C6" s="65">
        <v>3</v>
      </c>
      <c r="D6" s="65">
        <v>4</v>
      </c>
      <c r="E6" s="66">
        <v>5</v>
      </c>
      <c r="F6" s="67">
        <v>6</v>
      </c>
      <c r="G6" s="66">
        <v>7</v>
      </c>
      <c r="H6" s="67">
        <v>8</v>
      </c>
      <c r="I6" s="66">
        <v>9</v>
      </c>
      <c r="J6" s="67">
        <v>10</v>
      </c>
      <c r="K6" s="68">
        <v>11</v>
      </c>
    </row>
    <row r="7" spans="1:11" s="75" customFormat="1" ht="55.5" customHeight="1">
      <c r="A7" s="70" t="s">
        <v>49</v>
      </c>
      <c r="B7" s="71" t="s">
        <v>57</v>
      </c>
      <c r="C7" s="49" t="s">
        <v>14</v>
      </c>
      <c r="D7" s="72">
        <v>0.43</v>
      </c>
      <c r="E7" s="73"/>
      <c r="F7" s="50"/>
      <c r="G7" s="49"/>
      <c r="H7" s="50"/>
      <c r="I7" s="49"/>
      <c r="J7" s="50"/>
      <c r="K7" s="80"/>
    </row>
    <row r="8" spans="1:11" s="75" customFormat="1" ht="41.25" customHeight="1">
      <c r="A8" s="70"/>
      <c r="B8" s="51" t="s">
        <v>15</v>
      </c>
      <c r="C8" s="49" t="s">
        <v>16</v>
      </c>
      <c r="D8" s="50">
        <v>5.4609999999999994</v>
      </c>
      <c r="E8" s="49"/>
      <c r="F8" s="50"/>
      <c r="G8" s="69"/>
      <c r="H8" s="50"/>
      <c r="I8" s="49"/>
      <c r="J8" s="50"/>
      <c r="K8" s="80"/>
    </row>
    <row r="9" spans="1:11" s="75" customFormat="1" ht="22.5" customHeight="1">
      <c r="A9" s="70"/>
      <c r="B9" s="51" t="s">
        <v>19</v>
      </c>
      <c r="C9" s="49" t="s">
        <v>17</v>
      </c>
      <c r="D9" s="52">
        <v>0.46440000000000003</v>
      </c>
      <c r="E9" s="49"/>
      <c r="F9" s="50"/>
      <c r="G9" s="49"/>
      <c r="H9" s="50"/>
      <c r="I9" s="69"/>
      <c r="J9" s="50"/>
      <c r="K9" s="80"/>
    </row>
    <row r="10" spans="1:11" s="75" customFormat="1" ht="30" customHeight="1">
      <c r="A10" s="70"/>
      <c r="B10" s="51" t="s">
        <v>52</v>
      </c>
      <c r="C10" s="49" t="s">
        <v>14</v>
      </c>
      <c r="D10" s="50">
        <v>0.43644999999999995</v>
      </c>
      <c r="E10" s="69"/>
      <c r="F10" s="50"/>
      <c r="G10" s="49"/>
      <c r="H10" s="50"/>
      <c r="I10" s="49"/>
      <c r="J10" s="50"/>
      <c r="K10" s="80"/>
    </row>
    <row r="11" spans="1:11" s="75" customFormat="1" ht="30" customHeight="1">
      <c r="A11" s="70"/>
      <c r="B11" s="78" t="s">
        <v>55</v>
      </c>
      <c r="C11" s="49" t="s">
        <v>18</v>
      </c>
      <c r="D11" s="101">
        <v>2.596E-2</v>
      </c>
      <c r="E11" s="69"/>
      <c r="F11" s="50"/>
      <c r="G11" s="49"/>
      <c r="H11" s="50"/>
      <c r="I11" s="49"/>
      <c r="J11" s="50"/>
      <c r="K11" s="80"/>
    </row>
    <row r="12" spans="1:11" s="75" customFormat="1" ht="30" customHeight="1">
      <c r="A12" s="70"/>
      <c r="B12" s="78" t="s">
        <v>61</v>
      </c>
      <c r="C12" s="49" t="s">
        <v>18</v>
      </c>
      <c r="D12" s="101">
        <v>1.8940000000000002E-2</v>
      </c>
      <c r="E12" s="69"/>
      <c r="F12" s="50"/>
      <c r="G12" s="49"/>
      <c r="H12" s="50"/>
      <c r="I12" s="49"/>
      <c r="J12" s="50"/>
      <c r="K12" s="80"/>
    </row>
    <row r="13" spans="1:11" s="75" customFormat="1" ht="27.75" customHeight="1">
      <c r="A13" s="70"/>
      <c r="B13" s="53" t="s">
        <v>47</v>
      </c>
      <c r="C13" s="49" t="s">
        <v>14</v>
      </c>
      <c r="D13" s="52">
        <v>4.3859999999999996E-2</v>
      </c>
      <c r="E13" s="69"/>
      <c r="F13" s="50"/>
      <c r="G13" s="50"/>
      <c r="H13" s="50"/>
      <c r="I13" s="49"/>
      <c r="J13" s="50"/>
      <c r="K13" s="80"/>
    </row>
    <row r="14" spans="1:11" s="75" customFormat="1" ht="27.75" customHeight="1">
      <c r="A14" s="70"/>
      <c r="B14" s="53" t="s">
        <v>48</v>
      </c>
      <c r="C14" s="49" t="s">
        <v>14</v>
      </c>
      <c r="D14" s="52">
        <v>3.1389999999999994E-2</v>
      </c>
      <c r="E14" s="69"/>
      <c r="F14" s="50"/>
      <c r="G14" s="50"/>
      <c r="H14" s="50"/>
      <c r="I14" s="49"/>
      <c r="J14" s="50"/>
      <c r="K14" s="80"/>
    </row>
    <row r="15" spans="1:11" s="75" customFormat="1" ht="23.25" customHeight="1" thickBot="1">
      <c r="A15" s="70"/>
      <c r="B15" s="51" t="s">
        <v>20</v>
      </c>
      <c r="C15" s="49" t="s">
        <v>17</v>
      </c>
      <c r="D15" s="50">
        <v>0.71809999999999996</v>
      </c>
      <c r="E15" s="69"/>
      <c r="F15" s="50"/>
      <c r="G15" s="50"/>
      <c r="H15" s="50"/>
      <c r="I15" s="49"/>
      <c r="J15" s="50"/>
      <c r="K15" s="80"/>
    </row>
    <row r="16" spans="1:11" ht="22.5" customHeight="1" thickBot="1">
      <c r="A16" s="81"/>
      <c r="B16" s="83" t="s">
        <v>22</v>
      </c>
      <c r="C16" s="84"/>
      <c r="D16" s="85"/>
      <c r="E16" s="84"/>
      <c r="F16" s="86"/>
      <c r="G16" s="86"/>
      <c r="H16" s="86"/>
      <c r="I16" s="86"/>
      <c r="J16" s="86"/>
      <c r="K16" s="108"/>
    </row>
    <row r="17" spans="1:11" ht="32.25" customHeight="1" thickBot="1">
      <c r="A17" s="3"/>
      <c r="B17" s="89" t="s">
        <v>54</v>
      </c>
      <c r="C17" s="4">
        <v>0.18</v>
      </c>
      <c r="D17" s="6"/>
      <c r="E17" s="5"/>
      <c r="F17" s="90"/>
      <c r="G17" s="7"/>
      <c r="H17" s="7"/>
      <c r="I17" s="7"/>
      <c r="J17" s="6"/>
      <c r="K17" s="91"/>
    </row>
    <row r="18" spans="1:11" ht="32.25" customHeight="1" thickBot="1">
      <c r="A18" s="3"/>
      <c r="B18" s="16" t="s">
        <v>22</v>
      </c>
      <c r="C18" s="5"/>
      <c r="D18" s="6"/>
      <c r="E18" s="5"/>
      <c r="F18" s="7"/>
      <c r="G18" s="7"/>
      <c r="H18" s="7"/>
      <c r="I18" s="7"/>
      <c r="J18" s="7"/>
      <c r="K18" s="17"/>
    </row>
  </sheetData>
  <mergeCells count="9">
    <mergeCell ref="G4:H4"/>
    <mergeCell ref="I4:J4"/>
    <mergeCell ref="A2:K2"/>
    <mergeCell ref="A4:A5"/>
    <mergeCell ref="B4:B5"/>
    <mergeCell ref="C4:C5"/>
    <mergeCell ref="D4:D5"/>
    <mergeCell ref="E4:F4"/>
    <mergeCell ref="D3:K3"/>
  </mergeCells>
  <pageMargins left="0.2" right="0.19" top="0.17" bottom="0.21" header="0.17" footer="0.16"/>
  <pageSetup paperSize="9" scale="87" orientation="landscape" r:id="rId1"/>
  <headerFooter alignWithMargins="0"/>
  <ignoredErrors>
    <ignoredError sqref="A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vt:lpstr>
      <vt:lpstr>'N1-1'!Print_Area</vt:lpstr>
      <vt:lpstr>ნაკრები!Print_Area</vt:lpstr>
      <vt:lpstr>სატე.!Print_Area</vt:lpstr>
      <vt:lpstr>'N1-1'!Print_Titles</vt:lpstr>
      <vt:lpstr>ნაკრები!Print_Titles</vt:lpstr>
      <vt:lpstr>სატე.!Print_Titles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2026-04-10T08:05:52Z</dcterms:modified>
</cp:coreProperties>
</file>